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 - MARCEL - NÃO APAGAR\Desktop\CPD REFORMA WC 48 E 48B\LICITAÇÃO CPD REF WC E LIG PREDIO 48 A E 48 B\"/>
    </mc:Choice>
  </mc:AlternateContent>
  <bookViews>
    <workbookView xWindow="0" yWindow="0" windowWidth="20490" windowHeight="7620"/>
  </bookViews>
  <sheets>
    <sheet name="CRONOGRAMA FISICO FINANCEIRO" sheetId="1" r:id="rId1"/>
  </sheets>
  <externalReferences>
    <externalReference r:id="rId2"/>
  </externalReferences>
  <definedNames>
    <definedName name="_xlnm.Print_Area" localSheetId="0">'CRONOGRAMA FISICO FINANCEIRO'!$A$1:$F$53</definedName>
  </definedNames>
  <calcPr calcId="162913"/>
</workbook>
</file>

<file path=xl/calcChain.xml><?xml version="1.0" encoding="utf-8"?>
<calcChain xmlns="http://schemas.openxmlformats.org/spreadsheetml/2006/main">
  <c r="E21" i="1" l="1"/>
  <c r="E29" i="1"/>
  <c r="E27" i="1"/>
  <c r="E25" i="1"/>
  <c r="E23" i="1"/>
  <c r="E19" i="1"/>
  <c r="E17" i="1"/>
  <c r="E15" i="1"/>
  <c r="E13" i="1"/>
  <c r="E11" i="1"/>
  <c r="E9" i="1"/>
  <c r="E7" i="1"/>
  <c r="C20" i="1"/>
  <c r="E12" i="1"/>
  <c r="D12" i="1" s="1"/>
  <c r="E22" i="1"/>
  <c r="C22" i="1" s="1"/>
  <c r="E20" i="1"/>
  <c r="D20" i="1" s="1"/>
  <c r="E30" i="1"/>
  <c r="D30" i="1" s="1"/>
  <c r="E28" i="1"/>
  <c r="C28" i="1" s="1"/>
  <c r="E26" i="1"/>
  <c r="D26" i="1" s="1"/>
  <c r="E24" i="1"/>
  <c r="D24" i="1" s="1"/>
  <c r="E18" i="1"/>
  <c r="D18" i="1" s="1"/>
  <c r="E16" i="1"/>
  <c r="D16" i="1" s="1"/>
  <c r="E14" i="1"/>
  <c r="C14" i="1" s="1"/>
  <c r="E10" i="1"/>
  <c r="C10" i="1" s="1"/>
  <c r="E8" i="1"/>
  <c r="D8" i="1" s="1"/>
  <c r="D22" i="1" l="1"/>
  <c r="D10" i="1"/>
  <c r="C24" i="1"/>
  <c r="C12" i="1"/>
  <c r="D14" i="1"/>
  <c r="E31" i="1"/>
  <c r="C16" i="1"/>
  <c r="C8" i="1"/>
  <c r="C31" i="1" s="1"/>
  <c r="D28" i="1"/>
  <c r="D31" i="1" s="1"/>
  <c r="C18" i="1"/>
  <c r="C26" i="1"/>
  <c r="C30" i="1"/>
  <c r="E32" i="1" l="1"/>
</calcChain>
</file>

<file path=xl/sharedStrings.xml><?xml version="1.0" encoding="utf-8"?>
<sst xmlns="http://schemas.openxmlformats.org/spreadsheetml/2006/main" count="53" uniqueCount="51">
  <si>
    <t>Obra</t>
  </si>
  <si>
    <t>Bancos</t>
  </si>
  <si>
    <t>B.D.I.</t>
  </si>
  <si>
    <t>Encargos Sociais</t>
  </si>
  <si>
    <t>CPD - REFORMA DE BANHEIROS E LIGAÇÃO ENTRE PREDIO 48 A E 48 B</t>
  </si>
  <si>
    <t xml:space="preserve">SINAPI - 07/2021 - Rio Grande do Sul
SICRO3 - 04/2021 - Rio Grande do Sul
ORSE - 06/2021 - Sergipe
</t>
  </si>
  <si>
    <t xml:space="preserve"> 25,0%</t>
  </si>
  <si>
    <t>Desonerado:  0,00%</t>
  </si>
  <si>
    <t>MOVIMENTO DE TERRA/DEMOLIÇÕES</t>
  </si>
  <si>
    <t>INFRA ESTRUTURA / FUNDAÇÕES SIMPLES</t>
  </si>
  <si>
    <t>ESQUADRIAS</t>
  </si>
  <si>
    <t>SERVIÇOS COMPLEMENTARES</t>
  </si>
  <si>
    <t>CRONOGRAMA FÍSICO-FINANCEIRO</t>
  </si>
  <si>
    <t>It</t>
  </si>
  <si>
    <t>DESCRIÇÃO</t>
  </si>
  <si>
    <t>30 dias</t>
  </si>
  <si>
    <t>60 dias</t>
  </si>
  <si>
    <t>TOTAL</t>
  </si>
  <si>
    <t>SERVIÇOS PRELIMINARES/TECNICOS</t>
  </si>
  <si>
    <t xml:space="preserve">ALVENARIA / VEDAÇÃO </t>
  </si>
  <si>
    <t xml:space="preserve">REVESTIMENTOS </t>
  </si>
  <si>
    <t>VIDROS E PELICULAS</t>
  </si>
  <si>
    <t>PINTURAS</t>
  </si>
  <si>
    <t>INSTALAÇÕES HIDRAULICAS E SANITARIAS</t>
  </si>
  <si>
    <t>TOTAL GERAL</t>
  </si>
  <si>
    <t>Instalações elétricas</t>
  </si>
  <si>
    <t>Instalações Cabeamento Estruturado</t>
  </si>
  <si>
    <t>COMPOSIÇÃO DO BDI ADOTADO PARA A OBRA/SERVIÇO</t>
  </si>
  <si>
    <t>ITEM</t>
  </si>
  <si>
    <t xml:space="preserve">DESCRIÇÃO </t>
  </si>
  <si>
    <t>SIGLA</t>
  </si>
  <si>
    <t>TAXA</t>
  </si>
  <si>
    <t>%</t>
  </si>
  <si>
    <t>Administração Central</t>
  </si>
  <si>
    <t>AC</t>
  </si>
  <si>
    <t xml:space="preserve">Seguros                </t>
  </si>
  <si>
    <t>S</t>
  </si>
  <si>
    <t>Riscos e imprevistos</t>
  </si>
  <si>
    <t>R</t>
  </si>
  <si>
    <t xml:space="preserve">Garantias    </t>
  </si>
  <si>
    <t>G</t>
  </si>
  <si>
    <t xml:space="preserve">Despesas Financeiras       </t>
  </si>
  <si>
    <t>DF</t>
  </si>
  <si>
    <t>Lucro bruto</t>
  </si>
  <si>
    <t>L</t>
  </si>
  <si>
    <t>COFINS</t>
  </si>
  <si>
    <t>I</t>
  </si>
  <si>
    <t>PIS</t>
  </si>
  <si>
    <t>ISS</t>
  </si>
  <si>
    <t>BDI=((((1+(AC+S+R+G)/100)x(1+DF/100)x(1+L/100)) / (1-I/100))-1)x100 = 25,00%</t>
  </si>
  <si>
    <t xml:space="preserve">_______________________________________________________________
MARCEL FELIPE TONETTO COSTAS   CREA 76997    SIAPE 1734307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</si>
</sst>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2"/>
    </font>
    <font>
      <b/>
      <sz val="12"/>
      <name val="ZapfHumnst BT"/>
      <family val="2"/>
    </font>
    <font>
      <sz val="12"/>
      <name val="ZapfHumnst BT"/>
      <family val="2"/>
    </font>
    <font>
      <b/>
      <sz val="8"/>
      <name val="ZapfHumnst BT"/>
      <family val="2"/>
    </font>
    <font>
      <b/>
      <sz val="9"/>
      <name val="ZapfHumnst BT"/>
      <family val="2"/>
    </font>
    <font>
      <b/>
      <sz val="10"/>
      <name val="ZapfHumnst BT"/>
      <family val="2"/>
    </font>
    <font>
      <sz val="8"/>
      <name val="ZapfHumnst BT"/>
      <family val="2"/>
    </font>
    <font>
      <b/>
      <sz val="8"/>
      <color indexed="10"/>
      <name val="ZapfHumnst BT"/>
      <family val="2"/>
    </font>
    <font>
      <b/>
      <sz val="14"/>
      <name val="Arial"/>
      <family val="2"/>
      <charset val="1"/>
    </font>
    <font>
      <b/>
      <sz val="10"/>
      <color rgb="FF000000"/>
      <name val="Arial"/>
      <family val="1"/>
      <charset val="1"/>
    </font>
    <font>
      <b/>
      <sz val="9"/>
      <color rgb="FF000000"/>
      <name val="Arial"/>
      <family val="1"/>
      <charset val="1"/>
    </font>
    <font>
      <b/>
      <i/>
      <sz val="10"/>
      <name val="Arial"/>
      <family val="2"/>
      <charset val="1"/>
    </font>
    <font>
      <b/>
      <sz val="1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CC"/>
        <bgColor rgb="FFDFF0D8"/>
      </patternFill>
    </fill>
    <fill>
      <patternFill patternType="solid">
        <fgColor rgb="FFD8ECF6"/>
        <bgColor rgb="FFDFF0D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0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8" fillId="5" borderId="1" xfId="2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horizontal="center" vertical="center" wrapText="1"/>
    </xf>
    <xf numFmtId="4" fontId="9" fillId="5" borderId="1" xfId="2" applyNumberFormat="1" applyFont="1" applyFill="1" applyBorder="1" applyAlignment="1">
      <alignment horizontal="center" vertical="center" wrapText="1"/>
    </xf>
    <xf numFmtId="9" fontId="8" fillId="0" borderId="1" xfId="2" applyNumberFormat="1" applyFont="1" applyBorder="1" applyAlignment="1">
      <alignment horizontal="center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4" fontId="8" fillId="6" borderId="1" xfId="2" applyNumberFormat="1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4" fontId="10" fillId="0" borderId="1" xfId="2" applyNumberFormat="1" applyFont="1" applyBorder="1" applyAlignment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4" fontId="12" fillId="0" borderId="1" xfId="2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left" vertical="top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4" fontId="10" fillId="0" borderId="1" xfId="2" applyNumberFormat="1" applyFont="1" applyBorder="1" applyAlignment="1">
      <alignment horizontal="center" vertical="center" wrapText="1"/>
    </xf>
    <xf numFmtId="4" fontId="0" fillId="0" borderId="0" xfId="0" applyNumberFormat="1"/>
    <xf numFmtId="0" fontId="13" fillId="7" borderId="2" xfId="0" applyFont="1" applyFill="1" applyBorder="1"/>
    <xf numFmtId="0" fontId="14" fillId="8" borderId="2" xfId="0" applyFont="1" applyFill="1" applyBorder="1" applyAlignment="1">
      <alignment horizontal="left" vertical="top" wrapText="1"/>
    </xf>
    <xf numFmtId="0" fontId="15" fillId="8" borderId="2" xfId="0" applyFont="1" applyFill="1" applyBorder="1" applyAlignment="1">
      <alignment horizontal="left" vertical="top" wrapText="1"/>
    </xf>
    <xf numFmtId="0" fontId="0" fillId="0" borderId="2" xfId="0" applyBorder="1"/>
    <xf numFmtId="4" fontId="0" fillId="0" borderId="2" xfId="0" applyNumberFormat="1" applyBorder="1"/>
    <xf numFmtId="0" fontId="16" fillId="0" borderId="2" xfId="0" applyFont="1" applyBorder="1"/>
    <xf numFmtId="4" fontId="17" fillId="0" borderId="2" xfId="0" applyNumberFormat="1" applyFont="1" applyBorder="1"/>
    <xf numFmtId="0" fontId="3" fillId="4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</cellXfs>
  <cellStyles count="3">
    <cellStyle name="Normal" xfId="0" builtinId="0"/>
    <cellStyle name="Normal 2" xfId="1"/>
    <cellStyle name="Normal 4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0012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PD%20-%20REFORMA%20DE%20BANHEIROS%20E%20L%20-%20Sint&#233;tico%20com%20Valor%20da%20M&#227;o%20de%20Obra%20e%20Material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Sintético"/>
    </sheetNames>
    <sheetDataSet>
      <sheetData sheetId="0">
        <row r="6">
          <cell r="M6">
            <v>48264.87</v>
          </cell>
        </row>
        <row r="17">
          <cell r="M17">
            <v>4990.5</v>
          </cell>
        </row>
        <row r="27">
          <cell r="M27">
            <v>5625.34</v>
          </cell>
        </row>
        <row r="38">
          <cell r="M38">
            <v>30942.639999999999</v>
          </cell>
        </row>
        <row r="44">
          <cell r="M44">
            <v>29745.16</v>
          </cell>
        </row>
        <row r="56">
          <cell r="M56">
            <v>15929.02</v>
          </cell>
        </row>
        <row r="61">
          <cell r="M61">
            <v>31811.79</v>
          </cell>
        </row>
        <row r="95">
          <cell r="M95">
            <v>1451.61</v>
          </cell>
        </row>
        <row r="98">
          <cell r="M98">
            <v>8341.01</v>
          </cell>
        </row>
        <row r="108">
          <cell r="M108">
            <v>22467.71</v>
          </cell>
        </row>
        <row r="129">
          <cell r="M129">
            <v>11282.53</v>
          </cell>
        </row>
        <row r="139">
          <cell r="M139">
            <v>446.13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showOutlineSymbols="0" showWhiteSpace="0" zoomScale="130" zoomScaleNormal="130" workbookViewId="0">
      <selection activeCell="D49" sqref="D49"/>
    </sheetView>
  </sheetViews>
  <sheetFormatPr defaultRowHeight="14.25"/>
  <cols>
    <col min="1" max="1" width="9.75" customWidth="1"/>
    <col min="2" max="2" width="42.125" customWidth="1"/>
    <col min="3" max="3" width="20" bestFit="1" customWidth="1"/>
    <col min="4" max="29" width="12" bestFit="1" customWidth="1"/>
  </cols>
  <sheetData>
    <row r="1" spans="1:6" ht="15">
      <c r="A1" s="1"/>
      <c r="B1" s="1" t="s">
        <v>0</v>
      </c>
      <c r="C1" s="1" t="s">
        <v>1</v>
      </c>
      <c r="D1" s="1" t="s">
        <v>2</v>
      </c>
      <c r="E1" s="3" t="s">
        <v>3</v>
      </c>
      <c r="F1" s="3"/>
    </row>
    <row r="2" spans="1:6" ht="95.1" customHeight="1">
      <c r="A2" s="2"/>
      <c r="B2" s="2" t="s">
        <v>4</v>
      </c>
      <c r="C2" s="2" t="s">
        <v>5</v>
      </c>
      <c r="D2" s="2" t="s">
        <v>6</v>
      </c>
      <c r="E2" s="4" t="s">
        <v>7</v>
      </c>
      <c r="F2" s="4"/>
    </row>
    <row r="4" spans="1:6" ht="15.75">
      <c r="A4" s="15" t="s">
        <v>12</v>
      </c>
      <c r="B4" s="15"/>
      <c r="C4" s="15"/>
      <c r="D4" s="15"/>
      <c r="E4" s="15"/>
    </row>
    <row r="5" spans="1:6" ht="15">
      <c r="A5" s="16" t="s">
        <v>4</v>
      </c>
      <c r="B5" s="16"/>
      <c r="C5" s="16"/>
      <c r="D5" s="16"/>
      <c r="E5" s="16"/>
    </row>
    <row r="6" spans="1:6">
      <c r="A6" s="5" t="s">
        <v>13</v>
      </c>
      <c r="B6" s="6" t="s">
        <v>14</v>
      </c>
      <c r="C6" s="6" t="s">
        <v>15</v>
      </c>
      <c r="D6" s="6" t="s">
        <v>16</v>
      </c>
      <c r="E6" s="7" t="s">
        <v>17</v>
      </c>
    </row>
    <row r="7" spans="1:6">
      <c r="A7" s="17">
        <v>1</v>
      </c>
      <c r="B7" s="18" t="s">
        <v>18</v>
      </c>
      <c r="C7" s="8">
        <v>0.6</v>
      </c>
      <c r="D7" s="8">
        <v>0.4</v>
      </c>
      <c r="E7" s="8">
        <f>C7+D7</f>
        <v>1</v>
      </c>
    </row>
    <row r="8" spans="1:6">
      <c r="A8" s="17"/>
      <c r="B8" s="18"/>
      <c r="C8" s="9">
        <f>C7*E8</f>
        <v>28958.922000000002</v>
      </c>
      <c r="D8" s="9">
        <f>D7*E8</f>
        <v>19305.948</v>
      </c>
      <c r="E8" s="10">
        <f>'[1]Orçamento Sintético'!$M$6</f>
        <v>48264.87</v>
      </c>
      <c r="F8" s="20"/>
    </row>
    <row r="9" spans="1:6">
      <c r="A9" s="17">
        <v>2</v>
      </c>
      <c r="B9" s="18" t="s">
        <v>8</v>
      </c>
      <c r="C9" s="8">
        <v>0.75</v>
      </c>
      <c r="D9" s="8">
        <v>0.25</v>
      </c>
      <c r="E9" s="8">
        <f>C9+D9</f>
        <v>1</v>
      </c>
      <c r="F9" s="20"/>
    </row>
    <row r="10" spans="1:6">
      <c r="A10" s="17"/>
      <c r="B10" s="18"/>
      <c r="C10" s="9">
        <f>C9*E10</f>
        <v>3742.875</v>
      </c>
      <c r="D10" s="9">
        <f>D9*E10</f>
        <v>1247.625</v>
      </c>
      <c r="E10" s="10">
        <f>'[1]Orçamento Sintético'!$M$17</f>
        <v>4990.5</v>
      </c>
      <c r="F10" s="20"/>
    </row>
    <row r="11" spans="1:6">
      <c r="A11" s="17">
        <v>3</v>
      </c>
      <c r="B11" s="18" t="s">
        <v>9</v>
      </c>
      <c r="C11" s="8">
        <v>1</v>
      </c>
      <c r="D11" s="8">
        <v>0</v>
      </c>
      <c r="E11" s="8">
        <f>C11+D11</f>
        <v>1</v>
      </c>
      <c r="F11" s="20"/>
    </row>
    <row r="12" spans="1:6">
      <c r="A12" s="17"/>
      <c r="B12" s="18"/>
      <c r="C12" s="9">
        <f>C11*E12</f>
        <v>5625.34</v>
      </c>
      <c r="D12" s="9">
        <f>D11*E12</f>
        <v>0</v>
      </c>
      <c r="E12" s="10">
        <f>'[1]Orçamento Sintético'!$M$27</f>
        <v>5625.34</v>
      </c>
      <c r="F12" s="20"/>
    </row>
    <row r="13" spans="1:6">
      <c r="A13" s="17">
        <v>4</v>
      </c>
      <c r="B13" s="18" t="s">
        <v>10</v>
      </c>
      <c r="C13" s="8">
        <v>0.25</v>
      </c>
      <c r="D13" s="8">
        <v>0.75</v>
      </c>
      <c r="E13" s="8">
        <f>C13+D13</f>
        <v>1</v>
      </c>
      <c r="F13" s="20"/>
    </row>
    <row r="14" spans="1:6">
      <c r="A14" s="17"/>
      <c r="B14" s="18"/>
      <c r="C14" s="9">
        <f>C13*E14</f>
        <v>3982.2550000000001</v>
      </c>
      <c r="D14" s="9">
        <f>D13*E14</f>
        <v>11946.764999999999</v>
      </c>
      <c r="E14" s="10">
        <f>'[1]Orçamento Sintético'!$M$56</f>
        <v>15929.02</v>
      </c>
      <c r="F14" s="20"/>
    </row>
    <row r="15" spans="1:6">
      <c r="A15" s="17">
        <v>5</v>
      </c>
      <c r="B15" s="18" t="s">
        <v>19</v>
      </c>
      <c r="C15" s="8">
        <v>0.6</v>
      </c>
      <c r="D15" s="8">
        <v>0.4</v>
      </c>
      <c r="E15" s="8">
        <f>C15+D15</f>
        <v>1</v>
      </c>
      <c r="F15" s="20"/>
    </row>
    <row r="16" spans="1:6">
      <c r="A16" s="17"/>
      <c r="B16" s="18"/>
      <c r="C16" s="9">
        <f>C15*E16</f>
        <v>18565.583999999999</v>
      </c>
      <c r="D16" s="9">
        <f>D15*E16</f>
        <v>12377.056</v>
      </c>
      <c r="E16" s="10">
        <f>'[1]Orçamento Sintético'!$M$38</f>
        <v>30942.639999999999</v>
      </c>
      <c r="F16" s="20"/>
    </row>
    <row r="17" spans="1:6">
      <c r="A17" s="17">
        <v>6</v>
      </c>
      <c r="B17" s="18" t="s">
        <v>20</v>
      </c>
      <c r="C17" s="8">
        <v>0.4</v>
      </c>
      <c r="D17" s="8">
        <v>0.6</v>
      </c>
      <c r="E17" s="8">
        <f>C17+D17</f>
        <v>1</v>
      </c>
      <c r="F17" s="20"/>
    </row>
    <row r="18" spans="1:6">
      <c r="A18" s="17"/>
      <c r="B18" s="18"/>
      <c r="C18" s="9">
        <f>C17*E18</f>
        <v>11898.064</v>
      </c>
      <c r="D18" s="9">
        <f>D17*E18</f>
        <v>17847.095999999998</v>
      </c>
      <c r="E18" s="10">
        <f>'[1]Orçamento Sintético'!$M$44</f>
        <v>29745.16</v>
      </c>
      <c r="F18" s="20"/>
    </row>
    <row r="19" spans="1:6">
      <c r="A19" s="17">
        <v>7</v>
      </c>
      <c r="B19" s="18" t="s">
        <v>25</v>
      </c>
      <c r="C19" s="8">
        <v>0.3</v>
      </c>
      <c r="D19" s="8">
        <v>0.7</v>
      </c>
      <c r="E19" s="8">
        <f>C19+D19</f>
        <v>1</v>
      </c>
      <c r="F19" s="20"/>
    </row>
    <row r="20" spans="1:6">
      <c r="A20" s="17"/>
      <c r="B20" s="18"/>
      <c r="C20" s="9">
        <f>C19*E20</f>
        <v>6740.3129999999992</v>
      </c>
      <c r="D20" s="9">
        <f>D19*E20</f>
        <v>15727.396999999999</v>
      </c>
      <c r="E20" s="10">
        <f>'[1]Orçamento Sintético'!$M$108</f>
        <v>22467.71</v>
      </c>
      <c r="F20" s="20"/>
    </row>
    <row r="21" spans="1:6">
      <c r="A21" s="17">
        <v>8</v>
      </c>
      <c r="B21" s="18" t="s">
        <v>26</v>
      </c>
      <c r="C21" s="8">
        <v>0.3</v>
      </c>
      <c r="D21" s="8">
        <v>0.7</v>
      </c>
      <c r="E21" s="8">
        <f>C21+D21</f>
        <v>1</v>
      </c>
      <c r="F21" s="20"/>
    </row>
    <row r="22" spans="1:6">
      <c r="A22" s="17"/>
      <c r="B22" s="18"/>
      <c r="C22" s="9">
        <f>C21*E22</f>
        <v>3384.759</v>
      </c>
      <c r="D22" s="9">
        <f>D21*E22</f>
        <v>7897.7709999999997</v>
      </c>
      <c r="E22" s="10">
        <f>'[1]Orçamento Sintético'!$M$129</f>
        <v>11282.53</v>
      </c>
      <c r="F22" s="20"/>
    </row>
    <row r="23" spans="1:6">
      <c r="A23" s="17">
        <v>9</v>
      </c>
      <c r="B23" s="18" t="s">
        <v>21</v>
      </c>
      <c r="C23" s="8">
        <v>0</v>
      </c>
      <c r="D23" s="8">
        <v>1</v>
      </c>
      <c r="E23" s="8">
        <f>C23+D23</f>
        <v>1</v>
      </c>
      <c r="F23" s="20"/>
    </row>
    <row r="24" spans="1:6">
      <c r="A24" s="17"/>
      <c r="B24" s="18"/>
      <c r="C24" s="9">
        <f>C23*E24</f>
        <v>0</v>
      </c>
      <c r="D24" s="9">
        <f>D23*E24</f>
        <v>1451.61</v>
      </c>
      <c r="E24" s="10">
        <f>'[1]Orçamento Sintético'!$M$95</f>
        <v>1451.61</v>
      </c>
      <c r="F24" s="20"/>
    </row>
    <row r="25" spans="1:6">
      <c r="A25" s="17">
        <v>10</v>
      </c>
      <c r="B25" s="18" t="s">
        <v>22</v>
      </c>
      <c r="C25" s="8">
        <v>0.25</v>
      </c>
      <c r="D25" s="8">
        <v>0.75</v>
      </c>
      <c r="E25" s="8">
        <f>C25+D25</f>
        <v>1</v>
      </c>
      <c r="F25" s="20"/>
    </row>
    <row r="26" spans="1:6">
      <c r="A26" s="17"/>
      <c r="B26" s="18"/>
      <c r="C26" s="9">
        <f>C25*E26</f>
        <v>2085.2525000000001</v>
      </c>
      <c r="D26" s="9">
        <f>D25*E26</f>
        <v>6255.7574999999997</v>
      </c>
      <c r="E26" s="10">
        <f>'[1]Orçamento Sintético'!$M$98</f>
        <v>8341.01</v>
      </c>
      <c r="F26" s="20"/>
    </row>
    <row r="27" spans="1:6">
      <c r="A27" s="17">
        <v>11</v>
      </c>
      <c r="B27" s="18" t="s">
        <v>23</v>
      </c>
      <c r="C27" s="8">
        <v>0.35</v>
      </c>
      <c r="D27" s="8">
        <v>0.65</v>
      </c>
      <c r="E27" s="8">
        <f>C27+D27</f>
        <v>1</v>
      </c>
      <c r="F27" s="20"/>
    </row>
    <row r="28" spans="1:6">
      <c r="A28" s="17"/>
      <c r="B28" s="18"/>
      <c r="C28" s="9">
        <f>C27*E28</f>
        <v>11134.1265</v>
      </c>
      <c r="D28" s="9">
        <f>D27*E28</f>
        <v>20677.663500000002</v>
      </c>
      <c r="E28" s="10">
        <f>'[1]Orçamento Sintético'!$M$61</f>
        <v>31811.79</v>
      </c>
      <c r="F28" s="20"/>
    </row>
    <row r="29" spans="1:6">
      <c r="A29" s="17">
        <v>12</v>
      </c>
      <c r="B29" s="18" t="s">
        <v>11</v>
      </c>
      <c r="C29" s="8">
        <v>0</v>
      </c>
      <c r="D29" s="8">
        <v>1</v>
      </c>
      <c r="E29" s="8">
        <f>C29+D29</f>
        <v>1</v>
      </c>
      <c r="F29" s="20"/>
    </row>
    <row r="30" spans="1:6">
      <c r="A30" s="17"/>
      <c r="B30" s="18"/>
      <c r="C30" s="9">
        <f>C29*E30</f>
        <v>0</v>
      </c>
      <c r="D30" s="9">
        <f>D29*E30</f>
        <v>446.13</v>
      </c>
      <c r="E30" s="10">
        <f>'[1]Orçamento Sintético'!$M$139</f>
        <v>446.13</v>
      </c>
      <c r="F30" s="20"/>
    </row>
    <row r="31" spans="1:6">
      <c r="A31" s="11"/>
      <c r="B31" s="11"/>
      <c r="C31" s="9">
        <f>C8+C10+C12+C14+C16+C18+C20+C22+C24+C26+C28+C30</f>
        <v>96117.490999999995</v>
      </c>
      <c r="D31" s="9">
        <f>D8+D10+D12+D14+D16+D18+D20+D22+D24+D26+D28+D30</f>
        <v>115180.81899999999</v>
      </c>
      <c r="E31" s="9">
        <f>E8+E10+E14+E16+E18+E24+E26+E28+E30+E20+E22+E12</f>
        <v>211298.31</v>
      </c>
      <c r="F31" s="20"/>
    </row>
    <row r="32" spans="1:6">
      <c r="A32" s="19" t="s">
        <v>24</v>
      </c>
      <c r="B32" s="19"/>
      <c r="C32" s="12"/>
      <c r="D32" s="13"/>
      <c r="E32" s="14">
        <f>C31+D31</f>
        <v>211298.31</v>
      </c>
    </row>
    <row r="36" spans="1:6" ht="18">
      <c r="A36" s="21" t="s">
        <v>27</v>
      </c>
    </row>
    <row r="37" spans="1:6">
      <c r="A37" s="22" t="s">
        <v>28</v>
      </c>
      <c r="B37" s="23" t="s">
        <v>29</v>
      </c>
      <c r="C37" s="22"/>
      <c r="D37" s="22" t="s">
        <v>30</v>
      </c>
      <c r="E37" s="22" t="s">
        <v>31</v>
      </c>
      <c r="F37" s="22" t="s">
        <v>32</v>
      </c>
    </row>
    <row r="38" spans="1:6">
      <c r="A38" s="24">
        <v>1</v>
      </c>
      <c r="B38" s="24" t="s">
        <v>33</v>
      </c>
      <c r="C38" s="24"/>
      <c r="D38" s="24" t="s">
        <v>34</v>
      </c>
      <c r="E38" s="25">
        <v>4.68</v>
      </c>
      <c r="F38" s="24"/>
    </row>
    <row r="39" spans="1:6">
      <c r="A39" s="24">
        <v>2</v>
      </c>
      <c r="B39" s="24" t="s">
        <v>35</v>
      </c>
      <c r="C39" s="24"/>
      <c r="D39" s="24" t="s">
        <v>36</v>
      </c>
      <c r="E39" s="25">
        <v>0.4</v>
      </c>
      <c r="F39" s="24"/>
    </row>
    <row r="40" spans="1:6">
      <c r="A40" s="24">
        <v>3</v>
      </c>
      <c r="B40" s="24" t="s">
        <v>37</v>
      </c>
      <c r="C40" s="24"/>
      <c r="D40" s="24" t="s">
        <v>38</v>
      </c>
      <c r="E40" s="25">
        <v>1.27</v>
      </c>
      <c r="F40" s="24"/>
    </row>
    <row r="41" spans="1:6">
      <c r="A41" s="24">
        <v>4</v>
      </c>
      <c r="B41" s="24" t="s">
        <v>39</v>
      </c>
      <c r="C41" s="24"/>
      <c r="D41" s="24" t="s">
        <v>40</v>
      </c>
      <c r="E41" s="25">
        <v>0.4</v>
      </c>
      <c r="F41" s="24"/>
    </row>
    <row r="42" spans="1:6">
      <c r="A42" s="24">
        <v>5</v>
      </c>
      <c r="B42" s="24" t="s">
        <v>41</v>
      </c>
      <c r="C42" s="24"/>
      <c r="D42" s="24" t="s">
        <v>42</v>
      </c>
      <c r="E42" s="25">
        <v>1.23</v>
      </c>
      <c r="F42" s="24"/>
    </row>
    <row r="43" spans="1:6">
      <c r="A43" s="24">
        <v>6</v>
      </c>
      <c r="B43" s="24" t="s">
        <v>43</v>
      </c>
      <c r="C43" s="24"/>
      <c r="D43" s="24" t="s">
        <v>44</v>
      </c>
      <c r="E43" s="25">
        <v>7.4</v>
      </c>
      <c r="F43" s="24"/>
    </row>
    <row r="44" spans="1:6">
      <c r="A44" s="24">
        <v>7</v>
      </c>
      <c r="B44" s="24" t="s">
        <v>45</v>
      </c>
      <c r="C44" s="24"/>
      <c r="D44" s="24" t="s">
        <v>46</v>
      </c>
      <c r="E44" s="25">
        <v>3</v>
      </c>
      <c r="F44" s="24"/>
    </row>
    <row r="45" spans="1:6">
      <c r="A45" s="24">
        <v>8</v>
      </c>
      <c r="B45" s="24" t="s">
        <v>47</v>
      </c>
      <c r="C45" s="24"/>
      <c r="D45" s="24"/>
      <c r="E45" s="25">
        <v>0.65</v>
      </c>
      <c r="F45" s="24"/>
    </row>
    <row r="46" spans="1:6">
      <c r="A46" s="24">
        <v>9</v>
      </c>
      <c r="B46" s="24" t="s">
        <v>48</v>
      </c>
      <c r="C46" s="24"/>
      <c r="D46" s="24"/>
      <c r="E46" s="25">
        <v>3.5</v>
      </c>
      <c r="F46" s="24"/>
    </row>
    <row r="47" spans="1:6">
      <c r="A47" s="24"/>
      <c r="B47" s="24"/>
      <c r="C47" s="26" t="s">
        <v>17</v>
      </c>
      <c r="D47" s="24"/>
      <c r="E47" s="27">
        <v>24.996972374797998</v>
      </c>
      <c r="F47" s="24"/>
    </row>
    <row r="48" spans="1:6">
      <c r="A48" s="24" t="s">
        <v>49</v>
      </c>
      <c r="B48" s="24"/>
      <c r="C48" s="24"/>
      <c r="D48" s="24"/>
      <c r="E48" s="24"/>
      <c r="F48" s="24"/>
    </row>
    <row r="53" spans="1:14" ht="52.5" customHeight="1">
      <c r="A53" s="28" t="s">
        <v>50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</sheetData>
  <mergeCells count="30">
    <mergeCell ref="A11:A12"/>
    <mergeCell ref="B11:B12"/>
    <mergeCell ref="A53:N53"/>
    <mergeCell ref="A32:B32"/>
    <mergeCell ref="A25:A26"/>
    <mergeCell ref="B25:B26"/>
    <mergeCell ref="A27:A28"/>
    <mergeCell ref="B27:B28"/>
    <mergeCell ref="A29:A30"/>
    <mergeCell ref="B29:B30"/>
    <mergeCell ref="A19:A20"/>
    <mergeCell ref="B19:B20"/>
    <mergeCell ref="A23:A24"/>
    <mergeCell ref="B23:B24"/>
    <mergeCell ref="A21:A22"/>
    <mergeCell ref="B21:B22"/>
    <mergeCell ref="A13:A14"/>
    <mergeCell ref="B13:B14"/>
    <mergeCell ref="A15:A16"/>
    <mergeCell ref="B15:B16"/>
    <mergeCell ref="A17:A18"/>
    <mergeCell ref="B17:B18"/>
    <mergeCell ref="A4:E4"/>
    <mergeCell ref="A5:E5"/>
    <mergeCell ref="A7:A8"/>
    <mergeCell ref="B7:B8"/>
    <mergeCell ref="A9:A10"/>
    <mergeCell ref="B9:B10"/>
    <mergeCell ref="E1:F1"/>
    <mergeCell ref="E2:F2"/>
  </mergeCells>
  <pageMargins left="0.5" right="0.5" top="1" bottom="1" header="0.5" footer="0.5"/>
  <pageSetup paperSize="8" scale="79" orientation="portrait" r:id="rId1"/>
  <headerFooter>
    <oddHeader>&amp;L &amp;CUFSM
CNPJ: 95591764000105 &amp;R</oddHeader>
    <oddFooter>&amp;L &amp;CAV RORAIMA CIDADE UNIVERSITARIA - CAMOBI - SANTA MARIA / RS
 /  &amp;R</oddFooter>
  </headerFooter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FISICO FINANCEIRO</vt:lpstr>
      <vt:lpstr>'CRONOGRAMA FISICO FINANCEIRO'!Area_de_impressao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Usuário</cp:lastModifiedBy>
  <cp:revision>0</cp:revision>
  <cp:lastPrinted>2021-09-09T00:48:44Z</cp:lastPrinted>
  <dcterms:created xsi:type="dcterms:W3CDTF">2021-09-09T00:09:33Z</dcterms:created>
  <dcterms:modified xsi:type="dcterms:W3CDTF">2021-09-09T00:49:54Z</dcterms:modified>
</cp:coreProperties>
</file>